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61" i="1" l="1"/>
  <c r="J11" i="1" s="1"/>
  <c r="G11" i="1" s="1"/>
  <c r="J12" i="1"/>
  <c r="J13" i="1"/>
  <c r="J14" i="1"/>
  <c r="G72" i="1"/>
  <c r="G71" i="1"/>
  <c r="G70" i="1"/>
  <c r="G69" i="1"/>
  <c r="G61" i="1" s="1"/>
  <c r="J64" i="1"/>
  <c r="J63" i="1"/>
  <c r="J62" i="1"/>
  <c r="J73" i="1"/>
  <c r="G73" i="1" l="1"/>
  <c r="K73" i="1"/>
  <c r="I73" i="1"/>
  <c r="H73" i="1"/>
  <c r="J53" i="1"/>
  <c r="G42" i="1"/>
  <c r="G41" i="1"/>
  <c r="J79" i="1" l="1"/>
  <c r="J67" i="1"/>
  <c r="G67" i="1"/>
  <c r="K79" i="1" l="1"/>
  <c r="I79" i="1"/>
  <c r="H79" i="1"/>
  <c r="G78" i="1"/>
  <c r="G77" i="1"/>
  <c r="K65" i="1"/>
  <c r="I65" i="1"/>
  <c r="H65" i="1"/>
  <c r="G64" i="1"/>
  <c r="G63" i="1"/>
  <c r="G62" i="1"/>
  <c r="K35" i="1"/>
  <c r="J35" i="1"/>
  <c r="I35" i="1"/>
  <c r="H35" i="1"/>
  <c r="G34" i="1"/>
  <c r="G33" i="1"/>
  <c r="G32" i="1"/>
  <c r="G31" i="1"/>
  <c r="G30" i="1"/>
  <c r="K29" i="1"/>
  <c r="J29" i="1"/>
  <c r="I29" i="1"/>
  <c r="H29" i="1"/>
  <c r="G29" i="1"/>
  <c r="K59" i="1"/>
  <c r="J59" i="1"/>
  <c r="I59" i="1"/>
  <c r="H59" i="1"/>
  <c r="G59" i="1"/>
  <c r="J47" i="1"/>
  <c r="I47" i="1"/>
  <c r="H47" i="1"/>
  <c r="G46" i="1"/>
  <c r="G45" i="1"/>
  <c r="G44" i="1"/>
  <c r="G43" i="1"/>
  <c r="K53" i="1"/>
  <c r="I53" i="1"/>
  <c r="H53" i="1"/>
  <c r="G49" i="1"/>
  <c r="G48" i="1"/>
  <c r="K41" i="1"/>
  <c r="J41" i="1"/>
  <c r="I41" i="1"/>
  <c r="H41" i="1"/>
  <c r="K27" i="1"/>
  <c r="J27" i="1"/>
  <c r="I27" i="1"/>
  <c r="H27" i="1"/>
  <c r="G26" i="1"/>
  <c r="G25" i="1"/>
  <c r="G24" i="1"/>
  <c r="G23" i="1"/>
  <c r="J20" i="1"/>
  <c r="G20" i="1" s="1"/>
  <c r="J19" i="1"/>
  <c r="G19" i="1" s="1"/>
  <c r="J18" i="1"/>
  <c r="G18" i="1" s="1"/>
  <c r="J17" i="1"/>
  <c r="G17" i="1" s="1"/>
  <c r="G21" i="1" s="1"/>
  <c r="K16" i="1"/>
  <c r="K21" i="1" s="1"/>
  <c r="I16" i="1"/>
  <c r="I21" i="1" s="1"/>
  <c r="H16" i="1"/>
  <c r="K15" i="1"/>
  <c r="I15" i="1"/>
  <c r="H15" i="1"/>
  <c r="G14" i="1"/>
  <c r="G13" i="1"/>
  <c r="G12" i="1"/>
  <c r="G65" i="1" l="1"/>
  <c r="G15" i="1"/>
  <c r="J15" i="1"/>
  <c r="G27" i="1"/>
  <c r="G53" i="1"/>
  <c r="G79" i="1"/>
  <c r="G47" i="1"/>
  <c r="G35" i="1"/>
  <c r="J65" i="1"/>
  <c r="H21" i="1"/>
  <c r="J21" i="1"/>
</calcChain>
</file>

<file path=xl/sharedStrings.xml><?xml version="1.0" encoding="utf-8"?>
<sst xmlns="http://schemas.openxmlformats.org/spreadsheetml/2006/main" count="66" uniqueCount="45">
  <si>
    <t>План реализации муниципальной программы</t>
  </si>
  <si>
    <t>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поселениии»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</si>
  <si>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</si>
  <si>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</si>
  <si>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</si>
  <si>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</si>
  <si>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</si>
  <si>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  (тыс руб., в ценах соответствующих лет)</t>
  </si>
  <si>
    <t>в том числе</t>
  </si>
  <si>
    <t>начало реализации</t>
  </si>
  <si>
    <t>конец раелизации</t>
  </si>
  <si>
    <t>всего</t>
  </si>
  <si>
    <t>федеральный бюджет</t>
  </si>
  <si>
    <t>областной бюджет Ленинградской области</t>
  </si>
  <si>
    <t>бюджет Киришского городского поселения</t>
  </si>
  <si>
    <t>прочие источники</t>
  </si>
  <si>
    <t xml:space="preserve">Муниципальная программа 
«Обеспечение устойчивого функционирования и развития коммунальной и инженерной инфраструктуры  и повышение энергоэффективности  в   Киришском городском поселении»
</t>
  </si>
  <si>
    <t>ИТОГО</t>
  </si>
  <si>
    <t xml:space="preserve">Подпрограмма «Энергосбережение и повышение энергетической эффективности»
</t>
  </si>
  <si>
    <t>ИТОГО по подпрограмме</t>
  </si>
  <si>
    <t>1.1.</t>
  </si>
  <si>
    <t>Реконструкция участков теплотрасс</t>
  </si>
  <si>
    <t>Комитет жилищно-коммунального хозяйства администрации Киришского муниципального района</t>
  </si>
  <si>
    <t>1.2.</t>
  </si>
  <si>
    <t>1.3.</t>
  </si>
  <si>
    <t>1.4.</t>
  </si>
  <si>
    <t>Электроснабжение светофорных объектов</t>
  </si>
  <si>
    <t>1.5.</t>
  </si>
  <si>
    <t>Газоснабжение мемориала «Памяти павших»</t>
  </si>
  <si>
    <t>1.6.</t>
  </si>
  <si>
    <t>Актуализация схемы теплоснабжения города Кириши</t>
  </si>
  <si>
    <t>1.7.</t>
  </si>
  <si>
    <t xml:space="preserve">Установка и замена приборов учета </t>
  </si>
  <si>
    <t>2.</t>
  </si>
  <si>
    <t>Подпрограмма «Водоснабжение и водоотведение»</t>
  </si>
  <si>
    <t xml:space="preserve">Комитет жилищно-коммунального хозяйства администрации Киришского муниципального района </t>
  </si>
  <si>
    <t>Реконструкция сетей уличного освещения</t>
  </si>
  <si>
    <t>2.2.</t>
  </si>
  <si>
    <t>Содержание и текущий ремонт сети ливневой канализации</t>
  </si>
  <si>
    <t>2.3.</t>
  </si>
  <si>
    <t>Устройство системы контроля на производственной базе ВОС</t>
  </si>
  <si>
    <t>Содержание, текущий капитальный ремонт объектов уличного освещения</t>
  </si>
  <si>
    <t>2.1.</t>
  </si>
  <si>
    <t xml:space="preserve">Реконструкция сетей хозяйственно-фекальной канализации </t>
  </si>
  <si>
    <t>Приложение № 3 к постановлению                                                                                 от 04.07.2019 № 1550                        Приложение № 4                                                      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</si>
</sst>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right" vertical="center"/>
    </xf>
    <xf numFmtId="0" fontId="5" fillId="0" borderId="1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2" borderId="0" xfId="0" applyFill="1"/>
    <xf numFmtId="0" fontId="4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5" fillId="0" borderId="8" xfId="0" applyNumberFormat="1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0" borderId="5" xfId="0" applyNumberFormat="1" applyFont="1" applyFill="1" applyBorder="1" applyAlignment="1">
      <alignment horizontal="center" wrapText="1"/>
    </xf>
    <xf numFmtId="0" fontId="7" fillId="0" borderId="8" xfId="0" applyNumberFormat="1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wrapText="1"/>
    </xf>
    <xf numFmtId="0" fontId="6" fillId="0" borderId="5" xfId="0" applyNumberFormat="1" applyFont="1" applyFill="1" applyBorder="1" applyAlignment="1">
      <alignment horizontal="center" wrapText="1"/>
    </xf>
    <xf numFmtId="0" fontId="6" fillId="0" borderId="8" xfId="0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workbookViewId="0">
      <selection activeCell="H1" sqref="H1:K2"/>
    </sheetView>
  </sheetViews>
  <sheetFormatPr defaultRowHeight="14.4" x14ac:dyDescent="0.3"/>
  <cols>
    <col min="1" max="1" width="4.33203125" customWidth="1"/>
    <col min="2" max="2" width="31.33203125" customWidth="1"/>
    <col min="3" max="3" width="27.5546875" customWidth="1"/>
    <col min="7" max="7" width="11.33203125" bestFit="1" customWidth="1"/>
    <col min="9" max="9" width="8.6640625" bestFit="1" customWidth="1"/>
    <col min="10" max="10" width="11.33203125" bestFit="1" customWidth="1"/>
  </cols>
  <sheetData>
    <row r="1" spans="1:11" ht="15.6" customHeight="1" x14ac:dyDescent="0.3">
      <c r="A1" s="1"/>
      <c r="B1" s="2"/>
      <c r="C1" s="3"/>
      <c r="D1" s="3"/>
      <c r="E1" s="3"/>
      <c r="F1" s="4"/>
      <c r="G1" s="4"/>
      <c r="H1" s="40" t="s">
        <v>44</v>
      </c>
      <c r="I1" s="40"/>
      <c r="J1" s="40"/>
      <c r="K1" s="40"/>
    </row>
    <row r="2" spans="1:11" ht="90" customHeight="1" x14ac:dyDescent="0.3">
      <c r="A2" s="1"/>
      <c r="B2" s="2"/>
      <c r="C2" s="3"/>
      <c r="D2" s="3"/>
      <c r="E2" s="3"/>
      <c r="F2" s="4"/>
      <c r="G2" s="4"/>
      <c r="H2" s="40"/>
      <c r="I2" s="40"/>
      <c r="J2" s="40"/>
      <c r="K2" s="40"/>
    </row>
    <row r="3" spans="1:11" ht="15.6" x14ac:dyDescent="0.3">
      <c r="A3" s="1"/>
      <c r="B3" s="78" t="s">
        <v>0</v>
      </c>
      <c r="C3" s="78"/>
      <c r="D3" s="78"/>
      <c r="E3" s="78"/>
      <c r="F3" s="78"/>
      <c r="G3" s="78"/>
      <c r="H3" s="78"/>
      <c r="I3" s="78"/>
      <c r="J3" s="78"/>
      <c r="K3" s="78"/>
    </row>
    <row r="4" spans="1:11" x14ac:dyDescent="0.3">
      <c r="A4" s="79" t="s">
        <v>1</v>
      </c>
      <c r="B4" s="80"/>
      <c r="C4" s="80"/>
      <c r="D4" s="80"/>
      <c r="E4" s="80"/>
      <c r="F4" s="80"/>
      <c r="G4" s="80"/>
      <c r="H4" s="80"/>
      <c r="I4" s="80"/>
      <c r="J4" s="80"/>
      <c r="K4" s="80"/>
    </row>
    <row r="5" spans="1:11" ht="15.6" x14ac:dyDescent="0.3">
      <c r="A5" s="1"/>
      <c r="B5" s="2"/>
      <c r="C5" s="3"/>
      <c r="D5" s="3"/>
      <c r="E5" s="3"/>
      <c r="F5" s="4"/>
      <c r="G5" s="4"/>
      <c r="H5" s="4"/>
      <c r="I5" s="4"/>
      <c r="J5" s="4"/>
      <c r="K5" s="5"/>
    </row>
    <row r="6" spans="1:11" ht="24" customHeight="1" x14ac:dyDescent="0.3">
      <c r="A6" s="50" t="s">
        <v>2</v>
      </c>
      <c r="B6" s="51" t="s">
        <v>3</v>
      </c>
      <c r="C6" s="51" t="s">
        <v>4</v>
      </c>
      <c r="D6" s="51" t="s">
        <v>5</v>
      </c>
      <c r="E6" s="51"/>
      <c r="F6" s="51" t="s">
        <v>6</v>
      </c>
      <c r="G6" s="51" t="s">
        <v>7</v>
      </c>
      <c r="H6" s="51"/>
      <c r="I6" s="51"/>
      <c r="J6" s="51"/>
      <c r="K6" s="51"/>
    </row>
    <row r="7" spans="1:11" x14ac:dyDescent="0.3">
      <c r="A7" s="50"/>
      <c r="B7" s="51"/>
      <c r="C7" s="51"/>
      <c r="D7" s="51"/>
      <c r="E7" s="51"/>
      <c r="F7" s="51"/>
      <c r="G7" s="51" t="s">
        <v>8</v>
      </c>
      <c r="H7" s="51"/>
      <c r="I7" s="51"/>
      <c r="J7" s="51"/>
      <c r="K7" s="51"/>
    </row>
    <row r="8" spans="1:11" ht="66" x14ac:dyDescent="0.3">
      <c r="A8" s="50"/>
      <c r="B8" s="51"/>
      <c r="C8" s="51"/>
      <c r="D8" s="16" t="s">
        <v>9</v>
      </c>
      <c r="E8" s="16" t="s">
        <v>10</v>
      </c>
      <c r="F8" s="51"/>
      <c r="G8" s="17" t="s">
        <v>11</v>
      </c>
      <c r="H8" s="16" t="s">
        <v>12</v>
      </c>
      <c r="I8" s="16" t="s">
        <v>13</v>
      </c>
      <c r="J8" s="16" t="s">
        <v>14</v>
      </c>
      <c r="K8" s="16" t="s">
        <v>15</v>
      </c>
    </row>
    <row r="9" spans="1:11" x14ac:dyDescent="0.3">
      <c r="A9" s="18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7">
        <v>7</v>
      </c>
      <c r="H9" s="16">
        <v>8</v>
      </c>
      <c r="I9" s="16">
        <v>9</v>
      </c>
      <c r="J9" s="16">
        <v>10</v>
      </c>
      <c r="K9" s="16">
        <v>11</v>
      </c>
    </row>
    <row r="10" spans="1:11" x14ac:dyDescent="0.3">
      <c r="A10" s="64"/>
      <c r="B10" s="67" t="s">
        <v>16</v>
      </c>
      <c r="C10" s="68"/>
      <c r="D10" s="44">
        <v>2019</v>
      </c>
      <c r="E10" s="44">
        <v>2023</v>
      </c>
      <c r="F10" s="16">
        <v>2019</v>
      </c>
      <c r="G10" s="19">
        <v>49433.85</v>
      </c>
      <c r="H10" s="19">
        <v>0</v>
      </c>
      <c r="I10" s="19">
        <v>0</v>
      </c>
      <c r="J10" s="19">
        <v>49433.85</v>
      </c>
      <c r="K10" s="20">
        <v>0</v>
      </c>
    </row>
    <row r="11" spans="1:11" x14ac:dyDescent="0.3">
      <c r="A11" s="65"/>
      <c r="B11" s="69"/>
      <c r="C11" s="70"/>
      <c r="D11" s="45"/>
      <c r="E11" s="45"/>
      <c r="F11" s="16">
        <v>2020</v>
      </c>
      <c r="G11" s="19">
        <f>SUM(H11:K11)</f>
        <v>121950.92000000001</v>
      </c>
      <c r="H11" s="19">
        <v>0</v>
      </c>
      <c r="I11" s="19">
        <v>0</v>
      </c>
      <c r="J11" s="19">
        <f>J17+J61</f>
        <v>121950.92000000001</v>
      </c>
      <c r="K11" s="20">
        <v>0</v>
      </c>
    </row>
    <row r="12" spans="1:11" x14ac:dyDescent="0.3">
      <c r="A12" s="65"/>
      <c r="B12" s="69"/>
      <c r="C12" s="70"/>
      <c r="D12" s="45"/>
      <c r="E12" s="45"/>
      <c r="F12" s="16">
        <v>2021</v>
      </c>
      <c r="G12" s="19">
        <f>SUM(H12:K12)</f>
        <v>90582.31</v>
      </c>
      <c r="H12" s="19">
        <v>0</v>
      </c>
      <c r="I12" s="19">
        <v>0</v>
      </c>
      <c r="J12" s="19">
        <f>J18+J62</f>
        <v>90582.31</v>
      </c>
      <c r="K12" s="20">
        <v>0</v>
      </c>
    </row>
    <row r="13" spans="1:11" x14ac:dyDescent="0.3">
      <c r="A13" s="65"/>
      <c r="B13" s="69"/>
      <c r="C13" s="70"/>
      <c r="D13" s="45"/>
      <c r="E13" s="45"/>
      <c r="F13" s="16">
        <v>2022</v>
      </c>
      <c r="G13" s="19">
        <f>SUM(H13:K13)</f>
        <v>105066.12</v>
      </c>
      <c r="H13" s="19">
        <v>0</v>
      </c>
      <c r="I13" s="19">
        <v>0</v>
      </c>
      <c r="J13" s="19">
        <f>J19+J63</f>
        <v>105066.12</v>
      </c>
      <c r="K13" s="20">
        <v>0</v>
      </c>
    </row>
    <row r="14" spans="1:11" x14ac:dyDescent="0.3">
      <c r="A14" s="65"/>
      <c r="B14" s="69"/>
      <c r="C14" s="70"/>
      <c r="D14" s="45"/>
      <c r="E14" s="45"/>
      <c r="F14" s="16">
        <v>2023</v>
      </c>
      <c r="G14" s="19">
        <f>SUM(H14:K14)</f>
        <v>107903.28</v>
      </c>
      <c r="H14" s="19">
        <v>0</v>
      </c>
      <c r="I14" s="19">
        <v>0</v>
      </c>
      <c r="J14" s="19">
        <f>J20+J64</f>
        <v>107903.28</v>
      </c>
      <c r="K14" s="20">
        <v>0</v>
      </c>
    </row>
    <row r="15" spans="1:11" x14ac:dyDescent="0.3">
      <c r="A15" s="66"/>
      <c r="B15" s="71"/>
      <c r="C15" s="72"/>
      <c r="D15" s="73"/>
      <c r="E15" s="73"/>
      <c r="F15" s="21" t="s">
        <v>17</v>
      </c>
      <c r="G15" s="22">
        <f>G10+G11+G12+G13+G14</f>
        <v>474936.48</v>
      </c>
      <c r="H15" s="22">
        <f>H10+H11+H12+H13+H14</f>
        <v>0</v>
      </c>
      <c r="I15" s="22">
        <f>I10+I11+I12+I13+I14</f>
        <v>0</v>
      </c>
      <c r="J15" s="22">
        <f>SUM(J10:J14)</f>
        <v>474936.48</v>
      </c>
      <c r="K15" s="23">
        <f>K10+K11+K12+K13+K14</f>
        <v>0</v>
      </c>
    </row>
    <row r="16" spans="1:11" x14ac:dyDescent="0.3">
      <c r="A16" s="74">
        <v>1</v>
      </c>
      <c r="B16" s="67" t="s">
        <v>18</v>
      </c>
      <c r="C16" s="68"/>
      <c r="D16" s="44">
        <v>2019</v>
      </c>
      <c r="E16" s="44">
        <v>2023</v>
      </c>
      <c r="F16" s="16">
        <v>2019</v>
      </c>
      <c r="G16" s="19">
        <v>44967.03</v>
      </c>
      <c r="H16" s="19">
        <f>H36+H48+H54+H28</f>
        <v>0</v>
      </c>
      <c r="I16" s="19">
        <f>I36+I48+I54+I28</f>
        <v>0</v>
      </c>
      <c r="J16" s="19">
        <v>44967.03</v>
      </c>
      <c r="K16" s="20">
        <f>K36+K48+K54+K28</f>
        <v>0</v>
      </c>
    </row>
    <row r="17" spans="1:11" x14ac:dyDescent="0.3">
      <c r="A17" s="75"/>
      <c r="B17" s="77"/>
      <c r="C17" s="70"/>
      <c r="D17" s="45"/>
      <c r="E17" s="45"/>
      <c r="F17" s="16">
        <v>2020</v>
      </c>
      <c r="G17" s="20">
        <f>H17+I17+J17+K17</f>
        <v>105208.66</v>
      </c>
      <c r="H17" s="20">
        <v>0</v>
      </c>
      <c r="I17" s="20">
        <v>0</v>
      </c>
      <c r="J17" s="20">
        <f>SUM(J23+J37+J49+J43+J55+J32)</f>
        <v>105208.66</v>
      </c>
      <c r="K17" s="20">
        <v>0</v>
      </c>
    </row>
    <row r="18" spans="1:11" x14ac:dyDescent="0.3">
      <c r="A18" s="75"/>
      <c r="B18" s="77"/>
      <c r="C18" s="70"/>
      <c r="D18" s="45"/>
      <c r="E18" s="45"/>
      <c r="F18" s="16">
        <v>2021</v>
      </c>
      <c r="G18" s="20">
        <f>H18+I18+J18+K18</f>
        <v>85601.08</v>
      </c>
      <c r="H18" s="20">
        <v>0</v>
      </c>
      <c r="I18" s="20">
        <v>0</v>
      </c>
      <c r="J18" s="20">
        <f>SUM(J24+J38+J50+J44+J56+J32)</f>
        <v>85601.08</v>
      </c>
      <c r="K18" s="20">
        <v>0</v>
      </c>
    </row>
    <row r="19" spans="1:11" x14ac:dyDescent="0.3">
      <c r="A19" s="75"/>
      <c r="B19" s="77"/>
      <c r="C19" s="70"/>
      <c r="D19" s="45"/>
      <c r="E19" s="45"/>
      <c r="F19" s="16">
        <v>2022</v>
      </c>
      <c r="G19" s="20">
        <f>H19+I19+J19+K19</f>
        <v>88323.86</v>
      </c>
      <c r="H19" s="20">
        <v>0</v>
      </c>
      <c r="I19" s="20">
        <v>0</v>
      </c>
      <c r="J19" s="20">
        <f>SUM(J25+J39+J51+J45+J57+J33)</f>
        <v>88323.86</v>
      </c>
      <c r="K19" s="20">
        <v>0</v>
      </c>
    </row>
    <row r="20" spans="1:11" x14ac:dyDescent="0.3">
      <c r="A20" s="76"/>
      <c r="B20" s="71"/>
      <c r="C20" s="72"/>
      <c r="D20" s="46"/>
      <c r="E20" s="46"/>
      <c r="F20" s="16">
        <v>2023</v>
      </c>
      <c r="G20" s="20">
        <f>H20+I20+J20+K20</f>
        <v>91161.02</v>
      </c>
      <c r="H20" s="20">
        <v>0</v>
      </c>
      <c r="I20" s="20">
        <v>0</v>
      </c>
      <c r="J20" s="20">
        <f>SUM(J26+J40+J52+J46+J58+J34)</f>
        <v>91161.02</v>
      </c>
      <c r="K20" s="20">
        <v>0</v>
      </c>
    </row>
    <row r="21" spans="1:11" x14ac:dyDescent="0.3">
      <c r="A21" s="24"/>
      <c r="B21" s="47" t="s">
        <v>19</v>
      </c>
      <c r="C21" s="59"/>
      <c r="D21" s="59"/>
      <c r="E21" s="59"/>
      <c r="F21" s="60"/>
      <c r="G21" s="23">
        <f>SUM(G16:G20)</f>
        <v>415261.65</v>
      </c>
      <c r="H21" s="23">
        <f>SUM(H16:H20)</f>
        <v>0</v>
      </c>
      <c r="I21" s="23">
        <f>SUM(I16:I20)</f>
        <v>0</v>
      </c>
      <c r="J21" s="23">
        <f>SUM(J16:J20)</f>
        <v>415261.65</v>
      </c>
      <c r="K21" s="23">
        <f>SUM(K16:K20)</f>
        <v>0</v>
      </c>
    </row>
    <row r="22" spans="1:11" x14ac:dyDescent="0.3">
      <c r="A22" s="41" t="s">
        <v>20</v>
      </c>
      <c r="B22" s="51" t="s">
        <v>21</v>
      </c>
      <c r="C22" s="51" t="s">
        <v>22</v>
      </c>
      <c r="D22" s="51">
        <v>2019</v>
      </c>
      <c r="E22" s="51">
        <v>2023</v>
      </c>
      <c r="F22" s="25">
        <v>2019</v>
      </c>
      <c r="G22" s="19">
        <v>6297.08</v>
      </c>
      <c r="H22" s="19">
        <v>0</v>
      </c>
      <c r="I22" s="19">
        <v>0</v>
      </c>
      <c r="J22" s="19">
        <v>6297.08</v>
      </c>
      <c r="K22" s="20">
        <v>0</v>
      </c>
    </row>
    <row r="23" spans="1:11" x14ac:dyDescent="0.3">
      <c r="A23" s="61"/>
      <c r="B23" s="63"/>
      <c r="C23" s="63"/>
      <c r="D23" s="63"/>
      <c r="E23" s="63"/>
      <c r="F23" s="25">
        <v>2020</v>
      </c>
      <c r="G23" s="20">
        <f>SUM(H23:K23)</f>
        <v>45000</v>
      </c>
      <c r="H23" s="20">
        <v>0</v>
      </c>
      <c r="I23" s="20">
        <v>0</v>
      </c>
      <c r="J23" s="20">
        <v>45000</v>
      </c>
      <c r="K23" s="20">
        <v>0</v>
      </c>
    </row>
    <row r="24" spans="1:11" x14ac:dyDescent="0.3">
      <c r="A24" s="61"/>
      <c r="B24" s="63"/>
      <c r="C24" s="63"/>
      <c r="D24" s="63"/>
      <c r="E24" s="63"/>
      <c r="F24" s="25">
        <v>2021</v>
      </c>
      <c r="G24" s="20">
        <f>SUM(H24:K24)</f>
        <v>19850</v>
      </c>
      <c r="H24" s="20">
        <v>0</v>
      </c>
      <c r="I24" s="20">
        <v>0</v>
      </c>
      <c r="J24" s="20">
        <v>19850</v>
      </c>
      <c r="K24" s="20">
        <v>0</v>
      </c>
    </row>
    <row r="25" spans="1:11" x14ac:dyDescent="0.3">
      <c r="A25" s="61"/>
      <c r="B25" s="63"/>
      <c r="C25" s="63"/>
      <c r="D25" s="63"/>
      <c r="E25" s="63"/>
      <c r="F25" s="25">
        <v>2022</v>
      </c>
      <c r="G25" s="19">
        <f>SUM(H25:K25)</f>
        <v>19850</v>
      </c>
      <c r="H25" s="19">
        <v>0</v>
      </c>
      <c r="I25" s="19">
        <v>0</v>
      </c>
      <c r="J25" s="20">
        <v>19850</v>
      </c>
      <c r="K25" s="20">
        <v>0</v>
      </c>
    </row>
    <row r="26" spans="1:11" x14ac:dyDescent="0.3">
      <c r="A26" s="62"/>
      <c r="B26" s="63"/>
      <c r="C26" s="63"/>
      <c r="D26" s="63"/>
      <c r="E26" s="63"/>
      <c r="F26" s="25">
        <v>2023</v>
      </c>
      <c r="G26" s="19">
        <f>SUM(H26:K26)</f>
        <v>19850</v>
      </c>
      <c r="H26" s="19">
        <v>0</v>
      </c>
      <c r="I26" s="19">
        <v>0</v>
      </c>
      <c r="J26" s="20">
        <v>19850</v>
      </c>
      <c r="K26" s="20">
        <v>0</v>
      </c>
    </row>
    <row r="27" spans="1:11" x14ac:dyDescent="0.3">
      <c r="A27" s="6"/>
      <c r="B27" s="6"/>
      <c r="C27" s="6"/>
      <c r="D27" s="6"/>
      <c r="E27" s="6"/>
      <c r="F27" s="21" t="s">
        <v>17</v>
      </c>
      <c r="G27" s="23">
        <f>SUM(G22:G26)</f>
        <v>110847.08</v>
      </c>
      <c r="H27" s="23">
        <f>H23+H24+H25+H26+H22</f>
        <v>0</v>
      </c>
      <c r="I27" s="23">
        <f>I23+I24+I25+I26+I22</f>
        <v>0</v>
      </c>
      <c r="J27" s="23">
        <f>J26+J25+J24+J23+J22</f>
        <v>110847.08</v>
      </c>
      <c r="K27" s="23">
        <f>K23+K24+K25+K26</f>
        <v>0</v>
      </c>
    </row>
    <row r="28" spans="1:11" ht="78" customHeight="1" x14ac:dyDescent="0.3">
      <c r="A28" s="6" t="s">
        <v>23</v>
      </c>
      <c r="B28" s="26" t="s">
        <v>30</v>
      </c>
      <c r="C28" s="26" t="s">
        <v>22</v>
      </c>
      <c r="D28" s="27">
        <v>2019</v>
      </c>
      <c r="E28" s="27">
        <v>2019</v>
      </c>
      <c r="F28" s="16">
        <v>2019</v>
      </c>
      <c r="G28" s="20">
        <v>200</v>
      </c>
      <c r="H28" s="20">
        <v>0</v>
      </c>
      <c r="I28" s="20">
        <v>0</v>
      </c>
      <c r="J28" s="20">
        <v>200</v>
      </c>
      <c r="K28" s="20">
        <v>0</v>
      </c>
    </row>
    <row r="29" spans="1:11" x14ac:dyDescent="0.3">
      <c r="A29" s="28"/>
      <c r="B29" s="28"/>
      <c r="C29" s="28"/>
      <c r="D29" s="26"/>
      <c r="E29" s="26"/>
      <c r="F29" s="21" t="s">
        <v>17</v>
      </c>
      <c r="G29" s="23">
        <f>G28</f>
        <v>200</v>
      </c>
      <c r="H29" s="23">
        <f>H28</f>
        <v>0</v>
      </c>
      <c r="I29" s="23">
        <f>I28</f>
        <v>0</v>
      </c>
      <c r="J29" s="23">
        <f>J28</f>
        <v>200</v>
      </c>
      <c r="K29" s="23">
        <f>K28</f>
        <v>0</v>
      </c>
    </row>
    <row r="30" spans="1:11" x14ac:dyDescent="0.3">
      <c r="A30" s="50" t="s">
        <v>24</v>
      </c>
      <c r="B30" s="51" t="s">
        <v>32</v>
      </c>
      <c r="C30" s="51" t="s">
        <v>22</v>
      </c>
      <c r="D30" s="51">
        <v>2019</v>
      </c>
      <c r="E30" s="51">
        <v>2023</v>
      </c>
      <c r="F30" s="16">
        <v>2019</v>
      </c>
      <c r="G30" s="19">
        <f>SUM(H30:J30)</f>
        <v>359.03</v>
      </c>
      <c r="H30" s="19">
        <v>0</v>
      </c>
      <c r="I30" s="19">
        <v>0</v>
      </c>
      <c r="J30" s="19">
        <v>359.03</v>
      </c>
      <c r="K30" s="19">
        <v>0</v>
      </c>
    </row>
    <row r="31" spans="1:11" x14ac:dyDescent="0.3">
      <c r="A31" s="50"/>
      <c r="B31" s="51"/>
      <c r="C31" s="51"/>
      <c r="D31" s="51"/>
      <c r="E31" s="51"/>
      <c r="F31" s="16">
        <v>2020</v>
      </c>
      <c r="G31" s="19">
        <f>SUM(H31:J31)</f>
        <v>148.66999999999999</v>
      </c>
      <c r="H31" s="19">
        <v>0</v>
      </c>
      <c r="I31" s="19">
        <v>0</v>
      </c>
      <c r="J31" s="19">
        <v>148.66999999999999</v>
      </c>
      <c r="K31" s="19">
        <v>0</v>
      </c>
    </row>
    <row r="32" spans="1:11" x14ac:dyDescent="0.3">
      <c r="A32" s="50"/>
      <c r="B32" s="51"/>
      <c r="C32" s="51"/>
      <c r="D32" s="51"/>
      <c r="E32" s="51"/>
      <c r="F32" s="16">
        <v>2021</v>
      </c>
      <c r="G32" s="19">
        <f>SUM(H32:J32)</f>
        <v>148.66999999999999</v>
      </c>
      <c r="H32" s="19">
        <v>0</v>
      </c>
      <c r="I32" s="19">
        <v>0</v>
      </c>
      <c r="J32" s="19">
        <v>148.66999999999999</v>
      </c>
      <c r="K32" s="19">
        <v>0</v>
      </c>
    </row>
    <row r="33" spans="1:11" x14ac:dyDescent="0.3">
      <c r="A33" s="50"/>
      <c r="B33" s="51"/>
      <c r="C33" s="51"/>
      <c r="D33" s="51"/>
      <c r="E33" s="51"/>
      <c r="F33" s="16">
        <v>2022</v>
      </c>
      <c r="G33" s="19">
        <f>SUM(H33:J33)</f>
        <v>148.66999999999999</v>
      </c>
      <c r="H33" s="19">
        <v>0</v>
      </c>
      <c r="I33" s="19">
        <v>0</v>
      </c>
      <c r="J33" s="19">
        <v>148.66999999999999</v>
      </c>
      <c r="K33" s="19">
        <v>0</v>
      </c>
    </row>
    <row r="34" spans="1:11" x14ac:dyDescent="0.3">
      <c r="A34" s="50"/>
      <c r="B34" s="51"/>
      <c r="C34" s="51"/>
      <c r="D34" s="51"/>
      <c r="E34" s="51"/>
      <c r="F34" s="16">
        <v>2023</v>
      </c>
      <c r="G34" s="19">
        <f>SUM(H34:J34)</f>
        <v>148.66999999999999</v>
      </c>
      <c r="H34" s="19">
        <v>0</v>
      </c>
      <c r="I34" s="19">
        <v>0</v>
      </c>
      <c r="J34" s="19">
        <v>148.66999999999999</v>
      </c>
      <c r="K34" s="19">
        <v>0</v>
      </c>
    </row>
    <row r="35" spans="1:11" ht="12.75" customHeight="1" x14ac:dyDescent="0.3">
      <c r="A35" s="29"/>
      <c r="B35" s="30"/>
      <c r="C35" s="30"/>
      <c r="D35" s="30"/>
      <c r="E35" s="30"/>
      <c r="F35" s="21" t="s">
        <v>17</v>
      </c>
      <c r="G35" s="23">
        <f>G30+G31+G32+G33+G34</f>
        <v>953.70999999999981</v>
      </c>
      <c r="H35" s="23">
        <f>H30+H31+H32+H33+H34</f>
        <v>0</v>
      </c>
      <c r="I35" s="23">
        <f>I30+I31+I32+I33+I34</f>
        <v>0</v>
      </c>
      <c r="J35" s="23">
        <f>J30+J31+J32+J33+J34</f>
        <v>953.70999999999981</v>
      </c>
      <c r="K35" s="23">
        <f>K30+K31+K32+K33+K34</f>
        <v>0</v>
      </c>
    </row>
    <row r="36" spans="1:11" hidden="1" x14ac:dyDescent="0.3">
      <c r="A36" s="41" t="s">
        <v>25</v>
      </c>
      <c r="B36" s="44" t="s">
        <v>36</v>
      </c>
      <c r="C36" s="44" t="s">
        <v>22</v>
      </c>
      <c r="D36" s="44">
        <v>2020</v>
      </c>
      <c r="E36" s="44">
        <v>2023</v>
      </c>
      <c r="F36" s="16">
        <v>2019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</row>
    <row r="37" spans="1:11" x14ac:dyDescent="0.3">
      <c r="A37" s="42"/>
      <c r="B37" s="45"/>
      <c r="C37" s="45"/>
      <c r="D37" s="45"/>
      <c r="E37" s="45"/>
      <c r="F37" s="16">
        <v>2020</v>
      </c>
      <c r="G37" s="20">
        <v>22084.22</v>
      </c>
      <c r="H37" s="20">
        <v>0</v>
      </c>
      <c r="I37" s="20">
        <v>0</v>
      </c>
      <c r="J37" s="20">
        <v>22084.22</v>
      </c>
      <c r="K37" s="20">
        <v>0</v>
      </c>
    </row>
    <row r="38" spans="1:11" x14ac:dyDescent="0.3">
      <c r="A38" s="42"/>
      <c r="B38" s="45"/>
      <c r="C38" s="45"/>
      <c r="D38" s="45"/>
      <c r="E38" s="45"/>
      <c r="F38" s="16">
        <v>2021</v>
      </c>
      <c r="G38" s="20">
        <v>26671.56</v>
      </c>
      <c r="H38" s="20">
        <v>0</v>
      </c>
      <c r="I38" s="20">
        <v>0</v>
      </c>
      <c r="J38" s="20">
        <v>26671.56</v>
      </c>
      <c r="K38" s="20">
        <v>0</v>
      </c>
    </row>
    <row r="39" spans="1:11" x14ac:dyDescent="0.3">
      <c r="A39" s="42"/>
      <c r="B39" s="45"/>
      <c r="C39" s="45"/>
      <c r="D39" s="45"/>
      <c r="E39" s="45"/>
      <c r="F39" s="16">
        <v>2022</v>
      </c>
      <c r="G39" s="20">
        <v>27914.76</v>
      </c>
      <c r="H39" s="20">
        <v>0</v>
      </c>
      <c r="I39" s="20">
        <v>0</v>
      </c>
      <c r="J39" s="20">
        <v>27791.759999999998</v>
      </c>
      <c r="K39" s="20">
        <v>0</v>
      </c>
    </row>
    <row r="40" spans="1:11" x14ac:dyDescent="0.3">
      <c r="A40" s="43"/>
      <c r="B40" s="46"/>
      <c r="C40" s="46"/>
      <c r="D40" s="46"/>
      <c r="E40" s="46"/>
      <c r="F40" s="16">
        <v>2023</v>
      </c>
      <c r="G40" s="20">
        <v>28959.02</v>
      </c>
      <c r="H40" s="20">
        <v>0</v>
      </c>
      <c r="I40" s="20">
        <v>0</v>
      </c>
      <c r="J40" s="20">
        <v>28959.02</v>
      </c>
      <c r="K40" s="20">
        <v>0</v>
      </c>
    </row>
    <row r="41" spans="1:11" x14ac:dyDescent="0.3">
      <c r="A41" s="31"/>
      <c r="B41" s="32"/>
      <c r="C41" s="32"/>
      <c r="D41" s="30"/>
      <c r="E41" s="30"/>
      <c r="F41" s="21" t="s">
        <v>17</v>
      </c>
      <c r="G41" s="23">
        <f>G36+G37+G38+G39+G40</f>
        <v>105629.56</v>
      </c>
      <c r="H41" s="23">
        <f>H36+H37+H38+H39+H40</f>
        <v>0</v>
      </c>
      <c r="I41" s="23">
        <f>I36+I37+I38+I39+I40</f>
        <v>0</v>
      </c>
      <c r="J41" s="23">
        <f>J36+J37+J38+J39+J40</f>
        <v>105506.56</v>
      </c>
      <c r="K41" s="23">
        <f>K36+K37+K38+K39+K40</f>
        <v>0</v>
      </c>
    </row>
    <row r="42" spans="1:11" x14ac:dyDescent="0.3">
      <c r="A42" s="41" t="s">
        <v>27</v>
      </c>
      <c r="B42" s="44" t="s">
        <v>26</v>
      </c>
      <c r="C42" s="44" t="s">
        <v>22</v>
      </c>
      <c r="D42" s="44">
        <v>2019</v>
      </c>
      <c r="E42" s="44">
        <v>2023</v>
      </c>
      <c r="F42" s="16">
        <v>2019</v>
      </c>
      <c r="G42" s="20">
        <f>SUM(H42:K42)</f>
        <v>352.58</v>
      </c>
      <c r="H42" s="20">
        <v>0</v>
      </c>
      <c r="I42" s="20">
        <v>0</v>
      </c>
      <c r="J42" s="20">
        <v>352.58</v>
      </c>
      <c r="K42" s="20">
        <v>0</v>
      </c>
    </row>
    <row r="43" spans="1:11" x14ac:dyDescent="0.3">
      <c r="A43" s="42"/>
      <c r="B43" s="45"/>
      <c r="C43" s="45"/>
      <c r="D43" s="45"/>
      <c r="E43" s="45"/>
      <c r="F43" s="16">
        <v>2020</v>
      </c>
      <c r="G43" s="20">
        <f>SUM(H43:K43)</f>
        <v>586.16</v>
      </c>
      <c r="H43" s="20">
        <v>0</v>
      </c>
      <c r="I43" s="20">
        <v>0</v>
      </c>
      <c r="J43" s="20">
        <v>586.16</v>
      </c>
      <c r="K43" s="20">
        <v>0</v>
      </c>
    </row>
    <row r="44" spans="1:11" x14ac:dyDescent="0.3">
      <c r="A44" s="42"/>
      <c r="B44" s="45"/>
      <c r="C44" s="45"/>
      <c r="D44" s="45"/>
      <c r="E44" s="45"/>
      <c r="F44" s="16">
        <v>2021</v>
      </c>
      <c r="G44" s="20">
        <f>SUM(H44:K44)</f>
        <v>586.16</v>
      </c>
      <c r="H44" s="20">
        <v>0</v>
      </c>
      <c r="I44" s="20">
        <v>0</v>
      </c>
      <c r="J44" s="20">
        <v>586.16</v>
      </c>
      <c r="K44" s="20">
        <v>0</v>
      </c>
    </row>
    <row r="45" spans="1:11" x14ac:dyDescent="0.3">
      <c r="A45" s="42"/>
      <c r="B45" s="45"/>
      <c r="C45" s="45"/>
      <c r="D45" s="45"/>
      <c r="E45" s="45"/>
      <c r="F45" s="16">
        <v>2022</v>
      </c>
      <c r="G45" s="20">
        <f>SUM(H45:K45)</f>
        <v>586.16</v>
      </c>
      <c r="H45" s="20">
        <v>0</v>
      </c>
      <c r="I45" s="20">
        <v>0</v>
      </c>
      <c r="J45" s="20">
        <v>586.16</v>
      </c>
      <c r="K45" s="20">
        <v>0</v>
      </c>
    </row>
    <row r="46" spans="1:11" x14ac:dyDescent="0.3">
      <c r="A46" s="43"/>
      <c r="B46" s="46"/>
      <c r="C46" s="46"/>
      <c r="D46" s="46"/>
      <c r="E46" s="46"/>
      <c r="F46" s="16">
        <v>2023</v>
      </c>
      <c r="G46" s="20">
        <f>SUM(H46:K46)</f>
        <v>586.16</v>
      </c>
      <c r="H46" s="20">
        <v>0</v>
      </c>
      <c r="I46" s="20">
        <v>0</v>
      </c>
      <c r="J46" s="20">
        <v>586.16</v>
      </c>
      <c r="K46" s="20">
        <v>0</v>
      </c>
    </row>
    <row r="47" spans="1:11" x14ac:dyDescent="0.3">
      <c r="A47" s="6"/>
      <c r="B47" s="26"/>
      <c r="C47" s="26"/>
      <c r="D47" s="26"/>
      <c r="E47" s="26"/>
      <c r="F47" s="21" t="s">
        <v>17</v>
      </c>
      <c r="G47" s="23">
        <f>SUM(G42:G46)</f>
        <v>2697.22</v>
      </c>
      <c r="H47" s="23">
        <f>SUM(H42:H46)</f>
        <v>0</v>
      </c>
      <c r="I47" s="23">
        <f>SUM(I42:I46)</f>
        <v>0</v>
      </c>
      <c r="J47" s="23">
        <f>SUM(J42:J46)</f>
        <v>2697.22</v>
      </c>
      <c r="K47" s="23">
        <v>0</v>
      </c>
    </row>
    <row r="48" spans="1:11" x14ac:dyDescent="0.3">
      <c r="A48" s="50" t="s">
        <v>29</v>
      </c>
      <c r="B48" s="58" t="s">
        <v>41</v>
      </c>
      <c r="C48" s="51" t="s">
        <v>22</v>
      </c>
      <c r="D48" s="51">
        <v>2019</v>
      </c>
      <c r="E48" s="51">
        <v>2023</v>
      </c>
      <c r="F48" s="16">
        <v>2019</v>
      </c>
      <c r="G48" s="19">
        <f>SUM(H48:J48)</f>
        <v>37570.339999999997</v>
      </c>
      <c r="H48" s="19">
        <v>0</v>
      </c>
      <c r="I48" s="19">
        <v>0</v>
      </c>
      <c r="J48" s="19">
        <v>37570.339999999997</v>
      </c>
      <c r="K48" s="20">
        <v>0</v>
      </c>
    </row>
    <row r="49" spans="1:11" x14ac:dyDescent="0.3">
      <c r="A49" s="50"/>
      <c r="B49" s="58"/>
      <c r="C49" s="51"/>
      <c r="D49" s="51"/>
      <c r="E49" s="51"/>
      <c r="F49" s="16">
        <v>2020</v>
      </c>
      <c r="G49" s="19">
        <f>SUM(H49:K49)</f>
        <v>37201.61</v>
      </c>
      <c r="H49" s="20">
        <v>0</v>
      </c>
      <c r="I49" s="20">
        <v>0</v>
      </c>
      <c r="J49" s="19">
        <v>37201.61</v>
      </c>
      <c r="K49" s="20">
        <v>0</v>
      </c>
    </row>
    <row r="50" spans="1:11" x14ac:dyDescent="0.3">
      <c r="A50" s="50"/>
      <c r="B50" s="58"/>
      <c r="C50" s="51"/>
      <c r="D50" s="51"/>
      <c r="E50" s="51"/>
      <c r="F50" s="16">
        <v>2021</v>
      </c>
      <c r="G50" s="20">
        <v>38156.69</v>
      </c>
      <c r="H50" s="20">
        <v>0</v>
      </c>
      <c r="I50" s="20">
        <v>0</v>
      </c>
      <c r="J50" s="20">
        <v>38156.69</v>
      </c>
      <c r="K50" s="20">
        <v>0</v>
      </c>
    </row>
    <row r="51" spans="1:11" x14ac:dyDescent="0.3">
      <c r="A51" s="50"/>
      <c r="B51" s="58"/>
      <c r="C51" s="51"/>
      <c r="D51" s="51"/>
      <c r="E51" s="51"/>
      <c r="F51" s="16">
        <v>2022</v>
      </c>
      <c r="G51" s="20">
        <v>39759.269999999997</v>
      </c>
      <c r="H51" s="20">
        <v>0</v>
      </c>
      <c r="I51" s="20">
        <v>0</v>
      </c>
      <c r="J51" s="20">
        <v>39759.269999999997</v>
      </c>
      <c r="K51" s="20">
        <v>0</v>
      </c>
    </row>
    <row r="52" spans="1:11" x14ac:dyDescent="0.3">
      <c r="A52" s="50"/>
      <c r="B52" s="58"/>
      <c r="C52" s="51"/>
      <c r="D52" s="51"/>
      <c r="E52" s="51"/>
      <c r="F52" s="16">
        <v>2023</v>
      </c>
      <c r="G52" s="20">
        <v>41429.17</v>
      </c>
      <c r="H52" s="20">
        <v>0</v>
      </c>
      <c r="I52" s="20">
        <v>0</v>
      </c>
      <c r="J52" s="20">
        <v>41429.17</v>
      </c>
      <c r="K52" s="20">
        <v>0</v>
      </c>
    </row>
    <row r="53" spans="1:11" x14ac:dyDescent="0.3">
      <c r="A53" s="31"/>
      <c r="B53" s="32"/>
      <c r="C53" s="32"/>
      <c r="D53" s="32"/>
      <c r="E53" s="32"/>
      <c r="F53" s="21" t="s">
        <v>17</v>
      </c>
      <c r="G53" s="23">
        <f>SUM(G48:G52)</f>
        <v>194117.08000000002</v>
      </c>
      <c r="H53" s="23">
        <f>H48+H49+H50+H51+H52</f>
        <v>0</v>
      </c>
      <c r="I53" s="23">
        <f>I48+I49+I50+I51+I52+I54</f>
        <v>0</v>
      </c>
      <c r="J53" s="23">
        <f>SUM(J48:J52)</f>
        <v>194117.08000000002</v>
      </c>
      <c r="K53" s="23">
        <f>K48+K49+K50+K51+K52</f>
        <v>0</v>
      </c>
    </row>
    <row r="54" spans="1:11" x14ac:dyDescent="0.3">
      <c r="A54" s="52" t="s">
        <v>31</v>
      </c>
      <c r="B54" s="55" t="s">
        <v>28</v>
      </c>
      <c r="C54" s="55" t="s">
        <v>22</v>
      </c>
      <c r="D54" s="55">
        <v>2019</v>
      </c>
      <c r="E54" s="55">
        <v>2023</v>
      </c>
      <c r="F54" s="33">
        <v>2019</v>
      </c>
      <c r="G54" s="19">
        <v>188</v>
      </c>
      <c r="H54" s="19">
        <v>0</v>
      </c>
      <c r="I54" s="19">
        <v>0</v>
      </c>
      <c r="J54" s="19">
        <v>188</v>
      </c>
      <c r="K54" s="19">
        <v>0</v>
      </c>
    </row>
    <row r="55" spans="1:11" x14ac:dyDescent="0.3">
      <c r="A55" s="53"/>
      <c r="B55" s="56"/>
      <c r="C55" s="56"/>
      <c r="D55" s="56"/>
      <c r="E55" s="56"/>
      <c r="F55" s="33">
        <v>2020</v>
      </c>
      <c r="G55" s="19">
        <v>188</v>
      </c>
      <c r="H55" s="19">
        <v>0</v>
      </c>
      <c r="I55" s="19">
        <v>0</v>
      </c>
      <c r="J55" s="19">
        <v>188</v>
      </c>
      <c r="K55" s="19">
        <v>0</v>
      </c>
    </row>
    <row r="56" spans="1:11" x14ac:dyDescent="0.3">
      <c r="A56" s="53"/>
      <c r="B56" s="56"/>
      <c r="C56" s="56"/>
      <c r="D56" s="56"/>
      <c r="E56" s="56"/>
      <c r="F56" s="33">
        <v>2021</v>
      </c>
      <c r="G56" s="19">
        <v>188</v>
      </c>
      <c r="H56" s="19">
        <v>0</v>
      </c>
      <c r="I56" s="19">
        <v>0</v>
      </c>
      <c r="J56" s="19">
        <v>188</v>
      </c>
      <c r="K56" s="19">
        <v>0</v>
      </c>
    </row>
    <row r="57" spans="1:11" x14ac:dyDescent="0.3">
      <c r="A57" s="53"/>
      <c r="B57" s="56"/>
      <c r="C57" s="56"/>
      <c r="D57" s="56"/>
      <c r="E57" s="56"/>
      <c r="F57" s="33">
        <v>2022</v>
      </c>
      <c r="G57" s="19">
        <v>188</v>
      </c>
      <c r="H57" s="19">
        <v>0</v>
      </c>
      <c r="I57" s="19">
        <v>0</v>
      </c>
      <c r="J57" s="19">
        <v>188</v>
      </c>
      <c r="K57" s="19">
        <v>0</v>
      </c>
    </row>
    <row r="58" spans="1:11" x14ac:dyDescent="0.3">
      <c r="A58" s="54"/>
      <c r="B58" s="57"/>
      <c r="C58" s="57"/>
      <c r="D58" s="57"/>
      <c r="E58" s="57"/>
      <c r="F58" s="33">
        <v>2023</v>
      </c>
      <c r="G58" s="19">
        <v>188</v>
      </c>
      <c r="H58" s="19">
        <v>0</v>
      </c>
      <c r="I58" s="19">
        <v>0</v>
      </c>
      <c r="J58" s="19">
        <v>188</v>
      </c>
      <c r="K58" s="19">
        <v>0</v>
      </c>
    </row>
    <row r="59" spans="1:11" x14ac:dyDescent="0.3">
      <c r="A59" s="34"/>
      <c r="B59" s="35"/>
      <c r="C59" s="35"/>
      <c r="D59" s="35"/>
      <c r="E59" s="35"/>
      <c r="F59" s="21" t="s">
        <v>17</v>
      </c>
      <c r="G59" s="23">
        <f>G54+G55+G56+G57+G58</f>
        <v>940</v>
      </c>
      <c r="H59" s="23">
        <f>H54+H55+H56+H57+H58</f>
        <v>0</v>
      </c>
      <c r="I59" s="23">
        <f>I54+I55+I56+I57+I58</f>
        <v>0</v>
      </c>
      <c r="J59" s="23">
        <f>J54+J55+J56+J57+J58</f>
        <v>940</v>
      </c>
      <c r="K59" s="23">
        <f>K54+K55+K56+K57+K58</f>
        <v>0</v>
      </c>
    </row>
    <row r="60" spans="1:11" x14ac:dyDescent="0.3">
      <c r="A60" s="41" t="s">
        <v>33</v>
      </c>
      <c r="B60" s="44" t="s">
        <v>34</v>
      </c>
      <c r="C60" s="44" t="s">
        <v>35</v>
      </c>
      <c r="D60" s="44">
        <v>2019</v>
      </c>
      <c r="E60" s="44">
        <v>2023</v>
      </c>
      <c r="F60" s="16">
        <v>2019</v>
      </c>
      <c r="G60" s="20">
        <v>4466.82</v>
      </c>
      <c r="H60" s="20">
        <v>0</v>
      </c>
      <c r="I60" s="20">
        <v>0</v>
      </c>
      <c r="J60" s="20">
        <v>4466.82</v>
      </c>
      <c r="K60" s="20">
        <v>0</v>
      </c>
    </row>
    <row r="61" spans="1:11" x14ac:dyDescent="0.3">
      <c r="A61" s="42"/>
      <c r="B61" s="45"/>
      <c r="C61" s="45"/>
      <c r="D61" s="45"/>
      <c r="E61" s="45"/>
      <c r="F61" s="16">
        <v>2020</v>
      </c>
      <c r="G61" s="20">
        <f>SUM(G69,G75)</f>
        <v>16742.260000000002</v>
      </c>
      <c r="H61" s="20">
        <v>0</v>
      </c>
      <c r="I61" s="20">
        <v>0</v>
      </c>
      <c r="J61" s="20">
        <f>SUM(J69,J75)</f>
        <v>16742.260000000002</v>
      </c>
      <c r="K61" s="20">
        <v>0</v>
      </c>
    </row>
    <row r="62" spans="1:11" x14ac:dyDescent="0.3">
      <c r="A62" s="42"/>
      <c r="B62" s="45"/>
      <c r="C62" s="45"/>
      <c r="D62" s="45"/>
      <c r="E62" s="45"/>
      <c r="F62" s="16">
        <v>2021</v>
      </c>
      <c r="G62" s="20">
        <f>H62+I62+J62+K62</f>
        <v>4981.2299999999996</v>
      </c>
      <c r="H62" s="20">
        <v>0</v>
      </c>
      <c r="I62" s="20">
        <v>0</v>
      </c>
      <c r="J62" s="20">
        <f>SUM(J70,J76)</f>
        <v>4981.2299999999996</v>
      </c>
      <c r="K62" s="20">
        <v>0</v>
      </c>
    </row>
    <row r="63" spans="1:11" x14ac:dyDescent="0.3">
      <c r="A63" s="42"/>
      <c r="B63" s="45"/>
      <c r="C63" s="45"/>
      <c r="D63" s="45"/>
      <c r="E63" s="45"/>
      <c r="F63" s="16">
        <v>2022</v>
      </c>
      <c r="G63" s="20">
        <f>SUM(H63:K63)</f>
        <v>16742.260000000002</v>
      </c>
      <c r="H63" s="20">
        <v>0</v>
      </c>
      <c r="I63" s="20">
        <v>0</v>
      </c>
      <c r="J63" s="20">
        <f>SUM(J71,J77)</f>
        <v>16742.260000000002</v>
      </c>
      <c r="K63" s="20">
        <v>0</v>
      </c>
    </row>
    <row r="64" spans="1:11" x14ac:dyDescent="0.3">
      <c r="A64" s="42"/>
      <c r="B64" s="46"/>
      <c r="C64" s="46"/>
      <c r="D64" s="46"/>
      <c r="E64" s="46"/>
      <c r="F64" s="16">
        <v>2023</v>
      </c>
      <c r="G64" s="20">
        <f>SUM(H64:K64)</f>
        <v>16742.260000000002</v>
      </c>
      <c r="H64" s="20">
        <v>0</v>
      </c>
      <c r="I64" s="20">
        <v>0</v>
      </c>
      <c r="J64" s="20">
        <f>SUM(J72,J78)</f>
        <v>16742.260000000002</v>
      </c>
      <c r="K64" s="20">
        <v>0</v>
      </c>
    </row>
    <row r="65" spans="1:11" x14ac:dyDescent="0.3">
      <c r="A65" s="43"/>
      <c r="B65" s="47" t="s">
        <v>19</v>
      </c>
      <c r="C65" s="48"/>
      <c r="D65" s="48"/>
      <c r="E65" s="49"/>
      <c r="F65" s="21" t="s">
        <v>17</v>
      </c>
      <c r="G65" s="23">
        <f>SUM(G60:G64)</f>
        <v>59674.830000000009</v>
      </c>
      <c r="H65" s="23">
        <f>SUM(H60:H64)</f>
        <v>0</v>
      </c>
      <c r="I65" s="23">
        <f>SUM(I60:I64)</f>
        <v>0</v>
      </c>
      <c r="J65" s="23">
        <f>SUM(J60:J64)</f>
        <v>59674.830000000009</v>
      </c>
      <c r="K65" s="23">
        <f>SUM(K60:K64)</f>
        <v>0</v>
      </c>
    </row>
    <row r="66" spans="1:11" ht="57" customHeight="1" x14ac:dyDescent="0.3">
      <c r="A66" s="36" t="s">
        <v>42</v>
      </c>
      <c r="B66" s="16" t="s">
        <v>40</v>
      </c>
      <c r="C66" s="16" t="s">
        <v>22</v>
      </c>
      <c r="D66" s="16">
        <v>2019</v>
      </c>
      <c r="E66" s="16">
        <v>2019</v>
      </c>
      <c r="F66" s="16">
        <v>2019</v>
      </c>
      <c r="G66" s="20">
        <v>500</v>
      </c>
      <c r="H66" s="20">
        <v>0</v>
      </c>
      <c r="I66" s="20">
        <v>0</v>
      </c>
      <c r="J66" s="20">
        <v>500</v>
      </c>
      <c r="K66" s="20">
        <v>0</v>
      </c>
    </row>
    <row r="67" spans="1:11" ht="15.75" customHeight="1" x14ac:dyDescent="0.3">
      <c r="A67" s="37"/>
      <c r="B67" s="16"/>
      <c r="C67" s="16"/>
      <c r="D67" s="16"/>
      <c r="E67" s="16"/>
      <c r="F67" s="21" t="s">
        <v>17</v>
      </c>
      <c r="G67" s="23">
        <f>G66</f>
        <v>500</v>
      </c>
      <c r="H67" s="23">
        <v>0</v>
      </c>
      <c r="I67" s="23">
        <v>0</v>
      </c>
      <c r="J67" s="23">
        <f>J66</f>
        <v>500</v>
      </c>
      <c r="K67" s="23">
        <v>0</v>
      </c>
    </row>
    <row r="68" spans="1:11" ht="26.25" customHeight="1" x14ac:dyDescent="0.3">
      <c r="A68" s="41" t="s">
        <v>37</v>
      </c>
      <c r="B68" s="44" t="s">
        <v>38</v>
      </c>
      <c r="C68" s="44" t="s">
        <v>22</v>
      </c>
      <c r="D68" s="44">
        <v>2019</v>
      </c>
      <c r="E68" s="44">
        <v>2023</v>
      </c>
      <c r="F68" s="16">
        <v>2019</v>
      </c>
      <c r="G68" s="20">
        <v>199.95</v>
      </c>
      <c r="H68" s="20">
        <v>0</v>
      </c>
      <c r="I68" s="20">
        <v>0</v>
      </c>
      <c r="J68" s="20">
        <v>199.95</v>
      </c>
      <c r="K68" s="20">
        <v>0</v>
      </c>
    </row>
    <row r="69" spans="1:11" ht="17.25" customHeight="1" x14ac:dyDescent="0.3">
      <c r="A69" s="42"/>
      <c r="B69" s="45"/>
      <c r="C69" s="45"/>
      <c r="D69" s="45"/>
      <c r="E69" s="45"/>
      <c r="F69" s="16">
        <v>2020</v>
      </c>
      <c r="G69" s="20">
        <f>SUM(H69:K69)</f>
        <v>4981.2299999999996</v>
      </c>
      <c r="H69" s="20">
        <v>0</v>
      </c>
      <c r="I69" s="20">
        <v>0</v>
      </c>
      <c r="J69" s="20">
        <v>4981.2299999999996</v>
      </c>
      <c r="K69" s="20">
        <v>0</v>
      </c>
    </row>
    <row r="70" spans="1:11" ht="21" customHeight="1" x14ac:dyDescent="0.3">
      <c r="A70" s="42"/>
      <c r="B70" s="45"/>
      <c r="C70" s="45"/>
      <c r="D70" s="45"/>
      <c r="E70" s="45"/>
      <c r="F70" s="16">
        <v>2021</v>
      </c>
      <c r="G70" s="20">
        <f>SUM(H70:K70)</f>
        <v>4981.2299999999996</v>
      </c>
      <c r="H70" s="20">
        <v>0</v>
      </c>
      <c r="I70" s="20">
        <v>0</v>
      </c>
      <c r="J70" s="20">
        <v>4981.2299999999996</v>
      </c>
      <c r="K70" s="20">
        <v>0</v>
      </c>
    </row>
    <row r="71" spans="1:11" ht="24" customHeight="1" x14ac:dyDescent="0.3">
      <c r="A71" s="42"/>
      <c r="B71" s="45"/>
      <c r="C71" s="45"/>
      <c r="D71" s="45"/>
      <c r="E71" s="45"/>
      <c r="F71" s="16">
        <v>2022</v>
      </c>
      <c r="G71" s="20">
        <f>SUM(H71:K71)</f>
        <v>4981.2299999999996</v>
      </c>
      <c r="H71" s="20">
        <v>0</v>
      </c>
      <c r="I71" s="20">
        <v>0</v>
      </c>
      <c r="J71" s="20">
        <v>4981.2299999999996</v>
      </c>
      <c r="K71" s="20">
        <v>0</v>
      </c>
    </row>
    <row r="72" spans="1:11" ht="21.75" customHeight="1" x14ac:dyDescent="0.3">
      <c r="A72" s="43"/>
      <c r="B72" s="46"/>
      <c r="C72" s="46"/>
      <c r="D72" s="46"/>
      <c r="E72" s="46"/>
      <c r="F72" s="16">
        <v>2023</v>
      </c>
      <c r="G72" s="20">
        <f>SUM(H72:K72)</f>
        <v>4981.2299999999996</v>
      </c>
      <c r="H72" s="20">
        <v>0</v>
      </c>
      <c r="I72" s="20">
        <v>0</v>
      </c>
      <c r="J72" s="20">
        <v>4981.2299999999996</v>
      </c>
      <c r="K72" s="20">
        <v>0</v>
      </c>
    </row>
    <row r="73" spans="1:11" ht="19.5" customHeight="1" x14ac:dyDescent="0.3">
      <c r="A73" s="38"/>
      <c r="B73" s="16"/>
      <c r="C73" s="39"/>
      <c r="D73" s="39"/>
      <c r="E73" s="16"/>
      <c r="F73" s="21" t="s">
        <v>17</v>
      </c>
      <c r="G73" s="23">
        <f>SUM(G68:G72)</f>
        <v>20124.87</v>
      </c>
      <c r="H73" s="23">
        <f>H68</f>
        <v>0</v>
      </c>
      <c r="I73" s="23">
        <f>I68</f>
        <v>0</v>
      </c>
      <c r="J73" s="23">
        <f>SUM(J68:J72)</f>
        <v>20124.87</v>
      </c>
      <c r="K73" s="23">
        <f>K68</f>
        <v>0</v>
      </c>
    </row>
    <row r="74" spans="1:11" x14ac:dyDescent="0.3">
      <c r="A74" s="41" t="s">
        <v>39</v>
      </c>
      <c r="B74" s="44" t="s">
        <v>43</v>
      </c>
      <c r="C74" s="44" t="s">
        <v>22</v>
      </c>
      <c r="D74" s="44">
        <v>2019</v>
      </c>
      <c r="E74" s="44">
        <v>2023</v>
      </c>
      <c r="F74" s="16">
        <v>2019</v>
      </c>
      <c r="G74" s="20">
        <v>3766.87</v>
      </c>
      <c r="H74" s="20">
        <v>0</v>
      </c>
      <c r="I74" s="20">
        <v>0</v>
      </c>
      <c r="J74" s="20">
        <v>3766.87</v>
      </c>
      <c r="K74" s="20">
        <v>0</v>
      </c>
    </row>
    <row r="75" spans="1:11" x14ac:dyDescent="0.3">
      <c r="A75" s="42"/>
      <c r="B75" s="45"/>
      <c r="C75" s="45"/>
      <c r="D75" s="45"/>
      <c r="E75" s="45"/>
      <c r="F75" s="16">
        <v>2020</v>
      </c>
      <c r="G75" s="20">
        <v>11761.03</v>
      </c>
      <c r="H75" s="20">
        <v>0</v>
      </c>
      <c r="I75" s="20">
        <v>0</v>
      </c>
      <c r="J75" s="20">
        <v>11761.03</v>
      </c>
      <c r="K75" s="20">
        <v>0</v>
      </c>
    </row>
    <row r="76" spans="1:11" x14ac:dyDescent="0.3">
      <c r="A76" s="42"/>
      <c r="B76" s="45"/>
      <c r="C76" s="45"/>
      <c r="D76" s="45"/>
      <c r="E76" s="45"/>
      <c r="F76" s="16">
        <v>2021</v>
      </c>
      <c r="G76" s="20">
        <v>0</v>
      </c>
      <c r="H76" s="20">
        <v>0</v>
      </c>
      <c r="I76" s="20">
        <v>0</v>
      </c>
      <c r="J76" s="20">
        <v>0</v>
      </c>
      <c r="K76" s="20">
        <v>0</v>
      </c>
    </row>
    <row r="77" spans="1:11" x14ac:dyDescent="0.3">
      <c r="A77" s="42"/>
      <c r="B77" s="45"/>
      <c r="C77" s="45"/>
      <c r="D77" s="45"/>
      <c r="E77" s="45"/>
      <c r="F77" s="16">
        <v>2022</v>
      </c>
      <c r="G77" s="20">
        <f>SUM(H77:K77)</f>
        <v>11761.03</v>
      </c>
      <c r="H77" s="20">
        <v>0</v>
      </c>
      <c r="I77" s="20">
        <v>0</v>
      </c>
      <c r="J77" s="20">
        <v>11761.03</v>
      </c>
      <c r="K77" s="20">
        <v>0</v>
      </c>
    </row>
    <row r="78" spans="1:11" x14ac:dyDescent="0.3">
      <c r="A78" s="42"/>
      <c r="B78" s="45"/>
      <c r="C78" s="45"/>
      <c r="D78" s="45"/>
      <c r="E78" s="45"/>
      <c r="F78" s="16">
        <v>2023</v>
      </c>
      <c r="G78" s="20">
        <f>SUM(H78:K78)</f>
        <v>11761.03</v>
      </c>
      <c r="H78" s="20">
        <v>0</v>
      </c>
      <c r="I78" s="20">
        <v>0</v>
      </c>
      <c r="J78" s="20">
        <v>11761.03</v>
      </c>
      <c r="K78" s="20">
        <v>0</v>
      </c>
    </row>
    <row r="79" spans="1:11" x14ac:dyDescent="0.3">
      <c r="A79" s="43"/>
      <c r="B79" s="46"/>
      <c r="C79" s="46"/>
      <c r="D79" s="46"/>
      <c r="E79" s="46"/>
      <c r="F79" s="21" t="s">
        <v>17</v>
      </c>
      <c r="G79" s="23">
        <f>SUM(G74:G78)</f>
        <v>39049.96</v>
      </c>
      <c r="H79" s="23">
        <f>H74+H75+H76+H77+H78</f>
        <v>0</v>
      </c>
      <c r="I79" s="23">
        <f>I74+I75+I76+I77+I78+I80</f>
        <v>0</v>
      </c>
      <c r="J79" s="23">
        <f>SUM(J74:J78)</f>
        <v>39049.96</v>
      </c>
      <c r="K79" s="23">
        <f>K74+K75+K76+K77+K78</f>
        <v>0</v>
      </c>
    </row>
    <row r="80" spans="1:11" ht="15" x14ac:dyDescent="0.3">
      <c r="A80" s="7"/>
      <c r="B80" s="8"/>
      <c r="C80" s="9"/>
      <c r="D80" s="9"/>
      <c r="E80" s="9"/>
      <c r="F80" s="10"/>
      <c r="G80" s="11"/>
      <c r="H80" s="11"/>
      <c r="I80" s="11"/>
      <c r="J80" s="11"/>
      <c r="K80" s="11"/>
    </row>
    <row r="81" spans="1:11" ht="15.6" x14ac:dyDescent="0.3">
      <c r="A81" s="12"/>
      <c r="B81" s="13"/>
      <c r="C81" s="14"/>
      <c r="D81" s="14"/>
      <c r="E81" s="14"/>
      <c r="F81" s="14"/>
      <c r="G81" s="14"/>
      <c r="H81" s="14"/>
      <c r="I81" s="14"/>
      <c r="J81" s="14"/>
      <c r="K81" s="15"/>
    </row>
    <row r="82" spans="1:11" ht="15.6" x14ac:dyDescent="0.3">
      <c r="A82" s="12"/>
      <c r="B82" s="13"/>
      <c r="C82" s="14"/>
      <c r="D82" s="14"/>
      <c r="E82" s="14"/>
      <c r="F82" s="14"/>
      <c r="G82" s="14"/>
      <c r="H82" s="14"/>
      <c r="I82" s="14"/>
      <c r="J82" s="14"/>
      <c r="K82" s="15"/>
    </row>
    <row r="83" spans="1:11" ht="15.6" x14ac:dyDescent="0.3">
      <c r="A83" s="12"/>
      <c r="B83" s="13"/>
      <c r="C83" s="14"/>
      <c r="D83" s="14"/>
      <c r="E83" s="14"/>
      <c r="F83" s="14"/>
      <c r="G83" s="14"/>
      <c r="H83" s="14"/>
      <c r="I83" s="14"/>
      <c r="J83" s="14"/>
      <c r="K83" s="15"/>
    </row>
    <row r="84" spans="1:11" ht="15.6" x14ac:dyDescent="0.3">
      <c r="A84" s="12"/>
      <c r="B84" s="13"/>
      <c r="C84" s="14"/>
      <c r="D84" s="14"/>
      <c r="E84" s="14"/>
      <c r="F84" s="14"/>
      <c r="G84" s="14"/>
      <c r="H84" s="14"/>
      <c r="I84" s="14"/>
      <c r="J84" s="14"/>
      <c r="K84" s="15"/>
    </row>
    <row r="85" spans="1:11" ht="15.6" x14ac:dyDescent="0.3">
      <c r="A85" s="12"/>
      <c r="B85" s="13"/>
      <c r="C85" s="14"/>
      <c r="D85" s="14"/>
      <c r="E85" s="14"/>
      <c r="F85" s="14"/>
      <c r="G85" s="14"/>
      <c r="H85" s="14"/>
      <c r="I85" s="14"/>
      <c r="J85" s="14"/>
      <c r="K85" s="15"/>
    </row>
  </sheetData>
  <mergeCells count="65">
    <mergeCell ref="D68:D72"/>
    <mergeCell ref="E68:E72"/>
    <mergeCell ref="C68:C72"/>
    <mergeCell ref="B68:B72"/>
    <mergeCell ref="A68:A72"/>
    <mergeCell ref="B3:K3"/>
    <mergeCell ref="A4:K4"/>
    <mergeCell ref="A6:A8"/>
    <mergeCell ref="B6:B8"/>
    <mergeCell ref="C6:C8"/>
    <mergeCell ref="D6:E7"/>
    <mergeCell ref="F6:F8"/>
    <mergeCell ref="G6:K6"/>
    <mergeCell ref="G7:K7"/>
    <mergeCell ref="A10:A15"/>
    <mergeCell ref="B10:C15"/>
    <mergeCell ref="D10:D15"/>
    <mergeCell ref="E10:E15"/>
    <mergeCell ref="A16:A20"/>
    <mergeCell ref="B16:C20"/>
    <mergeCell ref="D16:D20"/>
    <mergeCell ref="E16:E20"/>
    <mergeCell ref="B21:F21"/>
    <mergeCell ref="A22:A26"/>
    <mergeCell ref="B22:B26"/>
    <mergeCell ref="C22:C26"/>
    <mergeCell ref="D22:D26"/>
    <mergeCell ref="E22:E26"/>
    <mergeCell ref="A48:A52"/>
    <mergeCell ref="B48:B52"/>
    <mergeCell ref="C48:C52"/>
    <mergeCell ref="D48:D52"/>
    <mergeCell ref="E48:E52"/>
    <mergeCell ref="A54:A58"/>
    <mergeCell ref="B54:B58"/>
    <mergeCell ref="C54:C58"/>
    <mergeCell ref="D54:D58"/>
    <mergeCell ref="E54:E58"/>
    <mergeCell ref="E30:E34"/>
    <mergeCell ref="A42:A46"/>
    <mergeCell ref="B42:B46"/>
    <mergeCell ref="C42:C46"/>
    <mergeCell ref="D42:D46"/>
    <mergeCell ref="E42:E46"/>
    <mergeCell ref="A36:A40"/>
    <mergeCell ref="B36:B40"/>
    <mergeCell ref="C36:C40"/>
    <mergeCell ref="D36:D40"/>
    <mergeCell ref="E36:E40"/>
    <mergeCell ref="H1:K2"/>
    <mergeCell ref="A74:A79"/>
    <mergeCell ref="B74:B79"/>
    <mergeCell ref="C74:C79"/>
    <mergeCell ref="D74:D79"/>
    <mergeCell ref="E74:E79"/>
    <mergeCell ref="B65:E65"/>
    <mergeCell ref="A60:A65"/>
    <mergeCell ref="B60:B64"/>
    <mergeCell ref="C60:C64"/>
    <mergeCell ref="D60:D64"/>
    <mergeCell ref="E60:E64"/>
    <mergeCell ref="A30:A34"/>
    <mergeCell ref="B30:B34"/>
    <mergeCell ref="C30:C34"/>
    <mergeCell ref="D30:D3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2019-07-04T09:11:26Z</dcterms:modified>
</cp:coreProperties>
</file>